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AD91F21A-FC69-45FB-BE9C-2097E811D2A7}" xr6:coauthVersionLast="47" xr6:coauthVersionMax="47" xr10:uidLastSave="{00000000-0000-0000-0000-000000000000}"/>
  <bookViews>
    <workbookView xWindow="0" yWindow="90" windowWidth="19200" windowHeight="10710" xr2:uid="{FE33040B-FB12-0C43-8D88-4A80D4F89D52}"/>
  </bookViews>
  <sheets>
    <sheet name="p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H6" i="1"/>
  <c r="H5" i="1"/>
  <c r="H4" i="1"/>
  <c r="H3" i="1"/>
  <c r="H2" i="1"/>
  <c r="S2" i="1" s="1"/>
  <c r="C55" i="1"/>
  <c r="C54" i="1"/>
  <c r="C53" i="1"/>
  <c r="B55" i="1"/>
  <c r="B54" i="1"/>
  <c r="B53" i="1"/>
  <c r="S12" i="1"/>
  <c r="S11" i="1"/>
  <c r="S10" i="1"/>
  <c r="S4" i="1"/>
  <c r="S3" i="1"/>
  <c r="B24" i="1"/>
  <c r="C31" i="1"/>
  <c r="C25" i="1"/>
  <c r="C26" i="1"/>
  <c r="C27" i="1"/>
  <c r="C28" i="1"/>
  <c r="C29" i="1"/>
  <c r="C30" i="1"/>
  <c r="C32" i="1"/>
  <c r="C24" i="1"/>
  <c r="B25" i="1"/>
  <c r="B26" i="1"/>
  <c r="B27" i="1"/>
  <c r="B28" i="1"/>
  <c r="B29" i="1"/>
  <c r="B30" i="1"/>
  <c r="B31" i="1"/>
  <c r="B32" i="1"/>
  <c r="C47" i="1"/>
  <c r="O12" i="1"/>
  <c r="P12" i="1"/>
  <c r="Q12" i="1"/>
  <c r="R12" i="1"/>
  <c r="O11" i="1"/>
  <c r="P11" i="1"/>
  <c r="Q11" i="1"/>
  <c r="R11" i="1"/>
  <c r="O10" i="1"/>
  <c r="P10" i="1"/>
  <c r="Q10" i="1"/>
  <c r="R10" i="1"/>
  <c r="N12" i="1"/>
  <c r="N11" i="1"/>
  <c r="N10" i="1"/>
  <c r="O4" i="1"/>
  <c r="P4" i="1"/>
  <c r="Q4" i="1"/>
  <c r="R4" i="1"/>
  <c r="O3" i="1"/>
  <c r="P3" i="1"/>
  <c r="Q3" i="1"/>
  <c r="R3" i="1"/>
  <c r="O2" i="1"/>
  <c r="P2" i="1"/>
  <c r="Q2" i="1"/>
  <c r="R2" i="1"/>
  <c r="N4" i="1"/>
  <c r="N3" i="1"/>
  <c r="N2" i="1"/>
  <c r="B43" i="1" l="1"/>
  <c r="B41" i="1"/>
  <c r="C49" i="1"/>
  <c r="C48" i="1"/>
  <c r="C43" i="1"/>
  <c r="B42" i="1"/>
  <c r="B49" i="1"/>
  <c r="B48" i="1"/>
  <c r="B47" i="1"/>
  <c r="C41" i="1"/>
  <c r="C42" i="1"/>
</calcChain>
</file>

<file path=xl/sharedStrings.xml><?xml version="1.0" encoding="utf-8"?>
<sst xmlns="http://schemas.openxmlformats.org/spreadsheetml/2006/main" count="38" uniqueCount="21">
  <si>
    <t>Tube</t>
  </si>
  <si>
    <t>Sample</t>
  </si>
  <si>
    <t>Averages</t>
  </si>
  <si>
    <t>Generation Times</t>
  </si>
  <si>
    <t>2-4 hr</t>
  </si>
  <si>
    <t>St Dev</t>
  </si>
  <si>
    <t xml:space="preserve"> </t>
  </si>
  <si>
    <t>LVS + pF</t>
  </si>
  <si>
    <t>0 hrs</t>
  </si>
  <si>
    <t>Avg 2-4 hr</t>
  </si>
  <si>
    <t>St Dev 2-4 hr</t>
  </si>
  <si>
    <t>0-2</t>
  </si>
  <si>
    <t>Avg 0-2 hr</t>
  </si>
  <si>
    <t>St Dev 0-2 hr</t>
  </si>
  <si>
    <t>ΔrpsU2 + pF-rpsU2-V</t>
  </si>
  <si>
    <t>ΔrpsU2 + pF2-rpsU3-V</t>
  </si>
  <si>
    <t>Ttest</t>
  </si>
  <si>
    <t>LVS vs d2-pF2-rpsU3-V</t>
  </si>
  <si>
    <t>LVS vs d2-pF-rpsU2-V</t>
  </si>
  <si>
    <t>d2-pF-rpsU2-V vs d2-pF2-rpsU3-V</t>
  </si>
  <si>
    <t>0-2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</si>
</sst>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0" fontId="1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  <c:pt idx="0">
                  <c:v>LVS +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pFs!$N$1:$S$1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 formatCode="0">
                  <c:v>24</c:v>
                </c:pt>
              </c:numCache>
            </c:numRef>
          </c:xVal>
          <c:yVal>
            <c:numRef>
              <c:f>pFs!$N$2:$S$2</c:f>
              <c:numCache>
                <c:formatCode>0.000</c:formatCode>
                <c:ptCount val="6"/>
                <c:pt idx="0">
                  <c:v>8.8333333333333333E-2</c:v>
                </c:pt>
                <c:pt idx="1">
                  <c:v>0.19133333333333336</c:v>
                </c:pt>
                <c:pt idx="2">
                  <c:v>0.33333333333333331</c:v>
                </c:pt>
                <c:pt idx="3">
                  <c:v>0.39433333333333337</c:v>
                </c:pt>
                <c:pt idx="4">
                  <c:v>0.58333333333333337</c:v>
                </c:pt>
                <c:pt idx="5">
                  <c:v>1.9053333333333331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  <c:pt idx="0">
                  <c:v>ΔrpsU2 + pF-rpsU2-V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pFs!$N$1:$S$1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 formatCode="0">
                  <c:v>24</c:v>
                </c:pt>
              </c:numCache>
            </c:numRef>
          </c:xVal>
          <c:yVal>
            <c:numRef>
              <c:f>pFs!$N$3:$S$3</c:f>
              <c:numCache>
                <c:formatCode>0.000</c:formatCode>
                <c:ptCount val="6"/>
                <c:pt idx="0">
                  <c:v>8.533333333333333E-2</c:v>
                </c:pt>
                <c:pt idx="1">
                  <c:v>0.17</c:v>
                </c:pt>
                <c:pt idx="2">
                  <c:v>0.28100000000000003</c:v>
                </c:pt>
                <c:pt idx="3">
                  <c:v>0.33466666666666667</c:v>
                </c:pt>
                <c:pt idx="4">
                  <c:v>0.48500000000000004</c:v>
                </c:pt>
                <c:pt idx="5">
                  <c:v>1.4866666666666666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  <c:pt idx="0">
                  <c:v>ΔrpsU2 + pF2-rpsU3-V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pFs!$N$1:$S$1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 formatCode="0">
                  <c:v>24</c:v>
                </c:pt>
              </c:numCache>
            </c:numRef>
          </c:xVal>
          <c:yVal>
            <c:numRef>
              <c:f>pFs!$N$4:$S$4</c:f>
              <c:numCache>
                <c:formatCode>0.000</c:formatCode>
                <c:ptCount val="6"/>
                <c:pt idx="0">
                  <c:v>8.7000000000000008E-2</c:v>
                </c:pt>
                <c:pt idx="1">
                  <c:v>0.17966666666666664</c:v>
                </c:pt>
                <c:pt idx="2">
                  <c:v>0.30733333333333329</c:v>
                </c:pt>
                <c:pt idx="3">
                  <c:v>0.36466666666666664</c:v>
                </c:pt>
                <c:pt idx="4">
                  <c:v>0.54300000000000004</c:v>
                </c:pt>
                <c:pt idx="5">
                  <c:v>1.452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At val="1.0000000000000002E-2"/>
        <c:crossBetween val="midCat"/>
        <c:majorUnit val="1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 0-2 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pFs!$B$46</c:f>
              <c:strCache>
                <c:ptCount val="1"/>
                <c:pt idx="0">
                  <c:v>Avg 0-2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pFs!$C$47:$C$49</c:f>
                <c:numCache>
                  <c:formatCode>General</c:formatCode>
                  <c:ptCount val="3"/>
                  <c:pt idx="0">
                    <c:v>7.96853360458576</c:v>
                  </c:pt>
                  <c:pt idx="1">
                    <c:v>12.240197411830595</c:v>
                  </c:pt>
                  <c:pt idx="2">
                    <c:v>7.9384476055762416</c:v>
                  </c:pt>
                </c:numCache>
              </c:numRef>
            </c:plus>
            <c:minus>
              <c:numRef>
                <c:f>pFs!$C$47:$C$49</c:f>
                <c:numCache>
                  <c:formatCode>General</c:formatCode>
                  <c:ptCount val="3"/>
                  <c:pt idx="0">
                    <c:v>7.96853360458576</c:v>
                  </c:pt>
                  <c:pt idx="1">
                    <c:v>12.240197411830595</c:v>
                  </c:pt>
                  <c:pt idx="2">
                    <c:v>7.9384476055762416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pFs!$A$47:$A$49</c:f>
              <c:strCache>
                <c:ptCount val="3"/>
                <c:pt idx="0">
                  <c:v>LVS + pF</c:v>
                </c:pt>
                <c:pt idx="1">
                  <c:v>ΔrpsU2 + pF-rpsU2-V</c:v>
                </c:pt>
                <c:pt idx="2">
                  <c:v>ΔrpsU2 + pF2-rpsU3-V</c:v>
                </c:pt>
              </c:strCache>
            </c:strRef>
          </c:cat>
          <c:val>
            <c:numRef>
              <c:f>pFs!$B$47:$B$49</c:f>
              <c:numCache>
                <c:formatCode>General</c:formatCode>
                <c:ptCount val="3"/>
                <c:pt idx="0">
                  <c:v>108.61489782651138</c:v>
                </c:pt>
                <c:pt idx="1">
                  <c:v>122.04107687091221</c:v>
                </c:pt>
                <c:pt idx="2">
                  <c:v>115.87179989842279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42-41D6-9B31-5907C15BC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162224"/>
        <c:axId val="1642161392"/>
      </c:barChart>
      <c:catAx>
        <c:axId val="16421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1392"/>
        <c:crosses val="autoZero"/>
        <c:auto val="1"/>
        <c:lblAlgn val="ctr"/>
        <c:lblOffset val="100"/>
        <c:noMultiLvlLbl val="0"/>
      </c:catAx>
      <c:valAx>
        <c:axId val="16421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 2-4 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pFs!$B$40</c:f>
              <c:strCache>
                <c:ptCount val="1"/>
                <c:pt idx="0">
                  <c:v>Avg 2-4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pFs!$C$47:$C$49</c:f>
                <c:numCache>
                  <c:formatCode>General</c:formatCode>
                  <c:ptCount val="3"/>
                  <c:pt idx="0">
                    <c:v>7.96853360458576</c:v>
                  </c:pt>
                  <c:pt idx="1">
                    <c:v>12.240197411830595</c:v>
                  </c:pt>
                  <c:pt idx="2">
                    <c:v>7.9384476055762416</c:v>
                  </c:pt>
                </c:numCache>
              </c:numRef>
            </c:plus>
            <c:minus>
              <c:numRef>
                <c:f>pFs!$C$47:$C$49</c:f>
                <c:numCache>
                  <c:formatCode>General</c:formatCode>
                  <c:ptCount val="3"/>
                  <c:pt idx="0">
                    <c:v>7.96853360458576</c:v>
                  </c:pt>
                  <c:pt idx="1">
                    <c:v>12.240197411830595</c:v>
                  </c:pt>
                  <c:pt idx="2">
                    <c:v>7.9384476055762416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pFs!$A$41:$A$43</c:f>
              <c:strCache>
                <c:ptCount val="3"/>
                <c:pt idx="0">
                  <c:v>LVS + pF</c:v>
                </c:pt>
                <c:pt idx="1">
                  <c:v>ΔrpsU2 + pF-rpsU2-V</c:v>
                </c:pt>
                <c:pt idx="2">
                  <c:v>ΔrpsU2 + pF2-rpsU3-V</c:v>
                </c:pt>
              </c:strCache>
            </c:strRef>
          </c:cat>
          <c:val>
            <c:numRef>
              <c:f>pFs!$B$41:$B$43</c:f>
              <c:numCache>
                <c:formatCode>General</c:formatCode>
                <c:ptCount val="3"/>
                <c:pt idx="0">
                  <c:v>151.93731633232107</c:v>
                </c:pt>
                <c:pt idx="1">
                  <c:v>166.72130003279241</c:v>
                </c:pt>
                <c:pt idx="2">
                  <c:v>155.99654148661747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2F-4C8C-A5EB-4680576C8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162224"/>
        <c:axId val="1642161392"/>
      </c:barChart>
      <c:catAx>
        <c:axId val="16421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1392"/>
        <c:crosses val="autoZero"/>
        <c:auto val="1"/>
        <c:lblAlgn val="ctr"/>
        <c:lblOffset val="100"/>
        <c:noMultiLvlLbl val="0"/>
      </c:catAx>
      <c:valAx>
        <c:axId val="16421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159280</xdr:colOff>
      <xdr:row>19</xdr:row>
      <xdr:rowOff>101071</xdr:rowOff>
    </xdr:from>
    <xdr:to>
      <xdr:col>19</xdr:col>
      <xdr:colOff>119062</xdr:colOff>
      <xdr:row>42</xdr:row>
      <xdr:rowOff>128059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690563</xdr:colOff>
      <xdr:row>52</xdr:row>
      <xdr:rowOff>17463</xdr:rowOff>
    </xdr:from>
    <xdr:to>
      <xdr:col>9</xdr:col>
      <xdr:colOff>404813</xdr:colOff>
      <xdr:row>65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5566670-2C7D-FC54-F4CA-ABA621C5BE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37</xdr:row>
      <xdr:rowOff>0</xdr:rowOff>
    </xdr:from>
    <xdr:to>
      <xdr:col>9</xdr:col>
      <xdr:colOff>523875</xdr:colOff>
      <xdr:row>50</xdr:row>
      <xdr:rowOff>163513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3E03B-C18B-400A-B082-8C4FDAD8B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56"/>
  <sheetViews>
    <sheetView tabSelected="1" topLeftCell="F20" zoomScale="80" zoomScaleNormal="80" workbookViewId="0">
      <selection activeCell="T37" sqref="T37"/>
    </sheetView>
  </sheetViews>
  <sheetFormatPr defaultColWidth="10.6640625" defaultRowHeight="15.5" x14ac:dyDescent="0.35"/>
  <cols>
    <col min="1" max="1" width="23.5" customWidth="1"/>
    <col min="13" max="13" width="18" customWidth="1"/>
  </cols>
  <sheetData>
    <row r="1" spans="1:20" x14ac:dyDescent="0.35">
      <c r="A1" t="s">
        <v>1</v>
      </c>
      <c r="B1" t="s">
        <v>0</v>
      </c>
      <c r="C1" t="s">
        <v>8</v>
      </c>
      <c r="D1">
        <v>2</v>
      </c>
      <c r="E1">
        <v>4</v>
      </c>
      <c r="F1">
        <v>5</v>
      </c>
      <c r="G1">
        <v>7</v>
      </c>
      <c r="H1">
        <v>24</v>
      </c>
      <c r="L1" t="s">
        <v>2</v>
      </c>
      <c r="M1" t="s">
        <v>1</v>
      </c>
      <c r="N1" s="3">
        <v>0</v>
      </c>
      <c r="O1">
        <v>2</v>
      </c>
      <c r="P1">
        <v>4</v>
      </c>
      <c r="Q1">
        <v>5</v>
      </c>
      <c r="R1">
        <v>7</v>
      </c>
      <c r="S1" s="3">
        <v>24</v>
      </c>
      <c r="T1" s="3"/>
    </row>
    <row r="2" spans="1:20" x14ac:dyDescent="0.35">
      <c r="A2" t="s">
        <v>7</v>
      </c>
      <c r="B2">
        <v>1</v>
      </c>
      <c r="C2">
        <v>8.3000000000000004E-2</v>
      </c>
      <c r="D2">
        <v>0.192</v>
      </c>
      <c r="E2">
        <v>0.31900000000000001</v>
      </c>
      <c r="F2">
        <v>0.38400000000000001</v>
      </c>
      <c r="G2">
        <v>0.56200000000000006</v>
      </c>
      <c r="H2">
        <f>0.476*4</f>
        <v>1.9039999999999999</v>
      </c>
      <c r="M2" t="s">
        <v>7</v>
      </c>
      <c r="N2" s="2">
        <f>AVERAGE(C2:C4)</f>
        <v>8.8333333333333333E-2</v>
      </c>
      <c r="O2" s="2">
        <f t="shared" ref="O2:S2" si="0">AVERAGE(D2:D4)</f>
        <v>0.19133333333333336</v>
      </c>
      <c r="P2" s="2">
        <f t="shared" si="0"/>
        <v>0.33333333333333331</v>
      </c>
      <c r="Q2" s="2">
        <f t="shared" si="0"/>
        <v>0.39433333333333337</v>
      </c>
      <c r="R2" s="2">
        <f t="shared" si="0"/>
        <v>0.58333333333333337</v>
      </c>
      <c r="S2" s="2">
        <f t="shared" si="0"/>
        <v>1.9053333333333331</v>
      </c>
      <c r="T2" s="2"/>
    </row>
    <row r="3" spans="1:20" x14ac:dyDescent="0.35">
      <c r="B3">
        <v>2</v>
      </c>
      <c r="C3">
        <v>9.0999999999999998E-2</v>
      </c>
      <c r="D3">
        <v>0.188</v>
      </c>
      <c r="E3">
        <v>0.32500000000000001</v>
      </c>
      <c r="F3">
        <v>0.39600000000000002</v>
      </c>
      <c r="G3">
        <v>0.58799999999999997</v>
      </c>
      <c r="H3">
        <f>0.472*4</f>
        <v>1.8879999999999999</v>
      </c>
      <c r="M3" s="4" t="s">
        <v>14</v>
      </c>
      <c r="N3" s="2">
        <f>AVERAGE(C5:C7)</f>
        <v>8.533333333333333E-2</v>
      </c>
      <c r="O3" s="2">
        <f t="shared" ref="O3:S3" si="1">AVERAGE(D5:D7)</f>
        <v>0.17</v>
      </c>
      <c r="P3" s="2">
        <f t="shared" si="1"/>
        <v>0.28100000000000003</v>
      </c>
      <c r="Q3" s="2">
        <f t="shared" si="1"/>
        <v>0.33466666666666667</v>
      </c>
      <c r="R3" s="2">
        <f t="shared" si="1"/>
        <v>0.48500000000000004</v>
      </c>
      <c r="S3" s="2">
        <f t="shared" si="1"/>
        <v>1.4866666666666666</v>
      </c>
      <c r="T3" s="2"/>
    </row>
    <row r="4" spans="1:20" x14ac:dyDescent="0.35">
      <c r="B4">
        <v>3</v>
      </c>
      <c r="C4">
        <v>9.0999999999999998E-2</v>
      </c>
      <c r="D4">
        <v>0.19400000000000001</v>
      </c>
      <c r="E4">
        <v>0.35599999999999998</v>
      </c>
      <c r="F4">
        <v>0.40300000000000002</v>
      </c>
      <c r="G4">
        <v>0.6</v>
      </c>
      <c r="H4">
        <f>0.481*4</f>
        <v>1.9239999999999999</v>
      </c>
      <c r="M4" s="4" t="s">
        <v>15</v>
      </c>
      <c r="N4" s="2">
        <f>AVERAGE(C8:C10)</f>
        <v>8.7000000000000008E-2</v>
      </c>
      <c r="O4" s="2">
        <f t="shared" ref="O4:S4" si="2">AVERAGE(D8:D10)</f>
        <v>0.17966666666666664</v>
      </c>
      <c r="P4" s="2">
        <f t="shared" si="2"/>
        <v>0.30733333333333329</v>
      </c>
      <c r="Q4" s="2">
        <f t="shared" si="2"/>
        <v>0.36466666666666664</v>
      </c>
      <c r="R4" s="2">
        <f t="shared" si="2"/>
        <v>0.54300000000000004</v>
      </c>
      <c r="S4" s="2">
        <f t="shared" si="2"/>
        <v>1.452</v>
      </c>
      <c r="T4" s="2"/>
    </row>
    <row r="5" spans="1:20" x14ac:dyDescent="0.35">
      <c r="A5" s="4" t="s">
        <v>14</v>
      </c>
      <c r="B5">
        <v>4</v>
      </c>
      <c r="C5">
        <v>9.1999999999999998E-2</v>
      </c>
      <c r="D5">
        <v>0.17199999999999999</v>
      </c>
      <c r="E5">
        <v>0.28699999999999998</v>
      </c>
      <c r="F5">
        <v>0.33400000000000002</v>
      </c>
      <c r="G5">
        <v>0.496</v>
      </c>
      <c r="H5">
        <f>0.383*4</f>
        <v>1.532</v>
      </c>
      <c r="M5" s="4"/>
      <c r="N5" s="2"/>
      <c r="O5" s="2"/>
      <c r="P5" s="2"/>
      <c r="Q5" s="2"/>
      <c r="R5" s="2"/>
      <c r="S5" s="2"/>
      <c r="T5" s="2"/>
    </row>
    <row r="6" spans="1:20" x14ac:dyDescent="0.35">
      <c r="A6" s="4"/>
      <c r="B6">
        <v>5</v>
      </c>
      <c r="C6">
        <v>0.08</v>
      </c>
      <c r="D6">
        <v>0.17199999999999999</v>
      </c>
      <c r="E6">
        <v>0.27900000000000003</v>
      </c>
      <c r="F6">
        <v>0.33300000000000002</v>
      </c>
      <c r="G6">
        <v>0.48099999999999998</v>
      </c>
      <c r="H6">
        <f>0.368*4</f>
        <v>1.472</v>
      </c>
      <c r="M6" s="4"/>
      <c r="N6" s="2"/>
      <c r="O6" s="2"/>
      <c r="P6" s="2"/>
      <c r="Q6" s="2"/>
      <c r="R6" s="2"/>
      <c r="S6" s="2"/>
      <c r="T6" s="2"/>
    </row>
    <row r="7" spans="1:20" x14ac:dyDescent="0.35">
      <c r="B7">
        <v>6</v>
      </c>
      <c r="C7">
        <v>8.4000000000000005E-2</v>
      </c>
      <c r="D7">
        <v>0.16600000000000001</v>
      </c>
      <c r="E7">
        <v>0.27700000000000002</v>
      </c>
      <c r="F7">
        <v>0.33700000000000002</v>
      </c>
      <c r="G7">
        <v>0.47799999999999998</v>
      </c>
      <c r="H7">
        <f>0.364*4</f>
        <v>1.456</v>
      </c>
      <c r="M7" s="4"/>
      <c r="N7" s="2"/>
      <c r="O7" s="2"/>
      <c r="P7" s="2"/>
      <c r="Q7" s="2"/>
      <c r="R7" s="2"/>
      <c r="S7" s="2"/>
      <c r="T7" s="2"/>
    </row>
    <row r="8" spans="1:20" x14ac:dyDescent="0.35">
      <c r="A8" s="4" t="s">
        <v>15</v>
      </c>
      <c r="B8">
        <v>7</v>
      </c>
      <c r="C8">
        <v>8.6999999999999994E-2</v>
      </c>
      <c r="D8">
        <v>0.189</v>
      </c>
      <c r="E8">
        <v>0.32400000000000001</v>
      </c>
      <c r="F8">
        <v>0.38800000000000001</v>
      </c>
      <c r="G8">
        <v>0.57599999999999996</v>
      </c>
      <c r="H8">
        <f>0.39*4</f>
        <v>1.56</v>
      </c>
      <c r="M8" s="4"/>
      <c r="N8" s="2"/>
      <c r="O8" s="2"/>
      <c r="P8" s="2"/>
      <c r="Q8" s="2"/>
      <c r="R8" s="2"/>
      <c r="S8" s="2"/>
      <c r="T8" s="2"/>
    </row>
    <row r="9" spans="1:20" x14ac:dyDescent="0.35">
      <c r="B9">
        <v>8</v>
      </c>
      <c r="C9" s="2">
        <v>0.09</v>
      </c>
      <c r="D9">
        <v>0.17699999999999999</v>
      </c>
      <c r="E9">
        <v>0.30299999999999999</v>
      </c>
      <c r="F9">
        <v>0.35499999999999998</v>
      </c>
      <c r="G9">
        <v>0.53</v>
      </c>
      <c r="H9">
        <f>0.348*4</f>
        <v>1.3919999999999999</v>
      </c>
      <c r="M9" s="4"/>
      <c r="N9" s="3">
        <v>0</v>
      </c>
      <c r="O9">
        <v>2</v>
      </c>
      <c r="P9">
        <v>4</v>
      </c>
      <c r="Q9">
        <v>5</v>
      </c>
      <c r="R9">
        <v>7</v>
      </c>
      <c r="S9" s="3">
        <v>24</v>
      </c>
      <c r="T9" s="2"/>
    </row>
    <row r="10" spans="1:20" x14ac:dyDescent="0.35">
      <c r="A10" s="4"/>
      <c r="B10">
        <v>9</v>
      </c>
      <c r="C10">
        <v>8.4000000000000005E-2</v>
      </c>
      <c r="D10">
        <v>0.17299999999999999</v>
      </c>
      <c r="E10">
        <v>0.29499999999999998</v>
      </c>
      <c r="F10">
        <v>0.35099999999999998</v>
      </c>
      <c r="G10">
        <v>0.52300000000000002</v>
      </c>
      <c r="H10">
        <f>0.351*4</f>
        <v>1.4039999999999999</v>
      </c>
      <c r="L10" t="s">
        <v>5</v>
      </c>
      <c r="M10" t="s">
        <v>7</v>
      </c>
      <c r="N10" s="2">
        <f>STDEV(C2:C4)</f>
        <v>4.618802153517002E-3</v>
      </c>
      <c r="O10" s="2">
        <f t="shared" ref="O10:S10" si="3">STDEV(D2:D4)</f>
        <v>3.0550504633038958E-3</v>
      </c>
      <c r="P10" s="2">
        <f t="shared" si="3"/>
        <v>1.9857828011475294E-2</v>
      </c>
      <c r="Q10" s="2">
        <f t="shared" si="3"/>
        <v>9.6090235369330583E-3</v>
      </c>
      <c r="R10" s="2">
        <f t="shared" si="3"/>
        <v>1.9425069712444575E-2</v>
      </c>
      <c r="S10" s="2">
        <f t="shared" si="3"/>
        <v>1.8036999011291594E-2</v>
      </c>
      <c r="T10" s="2"/>
    </row>
    <row r="11" spans="1:20" x14ac:dyDescent="0.35">
      <c r="A11" s="4"/>
      <c r="M11" s="4" t="s">
        <v>14</v>
      </c>
      <c r="N11" s="2">
        <f>STDEV(C5:C7)</f>
        <v>6.1101009266077838E-3</v>
      </c>
      <c r="O11" s="2">
        <f t="shared" ref="O11:S11" si="4">STDEV(D5:D7)</f>
        <v>3.4641016151377418E-3</v>
      </c>
      <c r="P11" s="2">
        <f t="shared" si="4"/>
        <v>5.2915026221291546E-3</v>
      </c>
      <c r="Q11" s="2">
        <f t="shared" si="4"/>
        <v>2.0816659994661348E-3</v>
      </c>
      <c r="R11" s="2">
        <f t="shared" si="4"/>
        <v>9.6436507609929632E-3</v>
      </c>
      <c r="S11" s="2">
        <f t="shared" si="4"/>
        <v>4.0066611203511286E-2</v>
      </c>
    </row>
    <row r="12" spans="1:20" x14ac:dyDescent="0.35">
      <c r="M12" s="4" t="s">
        <v>15</v>
      </c>
      <c r="N12" s="2">
        <f>STDEV(C8:C10)</f>
        <v>2.9999999999999957E-3</v>
      </c>
      <c r="O12" s="2">
        <f t="shared" ref="O12:S12" si="5">STDEV(D8:D10)</f>
        <v>8.326663997864539E-3</v>
      </c>
      <c r="P12" s="2">
        <f t="shared" si="5"/>
        <v>1.4977761292440661E-2</v>
      </c>
      <c r="Q12" s="2">
        <f t="shared" si="5"/>
        <v>2.0305992547357394E-2</v>
      </c>
      <c r="R12" s="2">
        <f t="shared" si="5"/>
        <v>2.8792360097775901E-2</v>
      </c>
      <c r="S12" s="2">
        <f t="shared" si="5"/>
        <v>9.3722996110879933E-2</v>
      </c>
    </row>
    <row r="13" spans="1:20" x14ac:dyDescent="0.35">
      <c r="M13" s="4"/>
      <c r="N13" s="2"/>
      <c r="O13" s="2"/>
      <c r="P13" s="2"/>
      <c r="Q13" s="2"/>
      <c r="R13" s="2"/>
      <c r="S13" s="2"/>
    </row>
    <row r="14" spans="1:20" x14ac:dyDescent="0.35">
      <c r="A14" s="5"/>
      <c r="B14" s="6"/>
      <c r="C14" s="6"/>
      <c r="D14" s="6"/>
      <c r="E14" s="6"/>
      <c r="F14" s="6"/>
      <c r="G14" s="6"/>
      <c r="H14" s="6"/>
      <c r="M14" s="4"/>
      <c r="N14" s="2"/>
      <c r="O14" s="2"/>
      <c r="P14" s="2"/>
      <c r="Q14" s="2"/>
      <c r="R14" s="2"/>
      <c r="S14" s="2"/>
    </row>
    <row r="15" spans="1:20" x14ac:dyDescent="0.35">
      <c r="A15" s="6"/>
      <c r="B15" s="6"/>
      <c r="C15" s="6"/>
      <c r="D15" s="6"/>
      <c r="E15" s="6"/>
      <c r="F15" s="6"/>
      <c r="G15" s="6"/>
      <c r="H15" s="6"/>
      <c r="M15" s="4"/>
      <c r="S15" s="1"/>
    </row>
    <row r="16" spans="1:20" x14ac:dyDescent="0.35">
      <c r="A16" s="6"/>
      <c r="B16" s="6"/>
      <c r="C16" s="6"/>
      <c r="D16" s="6"/>
      <c r="E16" s="6"/>
      <c r="F16" s="6"/>
      <c r="G16" s="6"/>
      <c r="H16" s="6"/>
      <c r="M16" s="4"/>
      <c r="S16" s="1"/>
    </row>
    <row r="17" spans="1:19" x14ac:dyDescent="0.35">
      <c r="A17" s="6"/>
      <c r="B17" s="6"/>
      <c r="C17" s="6"/>
      <c r="D17" s="6"/>
      <c r="E17" s="6"/>
      <c r="F17" s="6"/>
      <c r="G17" s="6"/>
      <c r="H17" s="6"/>
      <c r="M17" s="4"/>
      <c r="S17" s="1"/>
    </row>
    <row r="18" spans="1:19" x14ac:dyDescent="0.35">
      <c r="A18" s="5"/>
      <c r="B18" s="6"/>
      <c r="C18" s="6"/>
      <c r="D18" s="6"/>
      <c r="E18" s="6"/>
      <c r="F18" s="6"/>
      <c r="G18" s="6"/>
      <c r="H18" s="6"/>
      <c r="M18" s="4"/>
    </row>
    <row r="19" spans="1:19" x14ac:dyDescent="0.35">
      <c r="A19" s="5"/>
      <c r="B19" s="6"/>
      <c r="C19" s="6"/>
      <c r="D19" s="6"/>
      <c r="E19" s="6"/>
      <c r="F19" s="6"/>
      <c r="G19" s="6"/>
      <c r="H19" s="6"/>
      <c r="M19" s="4"/>
    </row>
    <row r="20" spans="1:19" x14ac:dyDescent="0.35">
      <c r="A20" s="5"/>
      <c r="B20" s="6"/>
      <c r="C20" s="6"/>
      <c r="D20" s="6"/>
      <c r="E20" s="6"/>
      <c r="F20" s="6"/>
      <c r="G20" s="6"/>
      <c r="H20" s="6"/>
      <c r="M20" s="4"/>
    </row>
    <row r="21" spans="1:19" x14ac:dyDescent="0.35">
      <c r="A21" s="6"/>
      <c r="B21" s="6"/>
      <c r="C21" s="6"/>
      <c r="D21" s="6"/>
      <c r="E21" s="6"/>
      <c r="F21" s="6"/>
      <c r="G21" s="6"/>
      <c r="H21" s="6"/>
      <c r="M21" s="4"/>
    </row>
    <row r="23" spans="1:19" x14ac:dyDescent="0.35">
      <c r="A23" t="s">
        <v>3</v>
      </c>
      <c r="B23" t="s">
        <v>11</v>
      </c>
      <c r="C23" s="1" t="s">
        <v>4</v>
      </c>
      <c r="D23" s="1"/>
    </row>
    <row r="24" spans="1:19" x14ac:dyDescent="0.35">
      <c r="A24" t="s">
        <v>7</v>
      </c>
      <c r="B24">
        <f>120/(3.3*LOG(D2/C2))</f>
        <v>99.838897468999761</v>
      </c>
      <c r="C24">
        <f>120/(3.3*LOG(E2/D2))</f>
        <v>164.92233821448275</v>
      </c>
    </row>
    <row r="25" spans="1:19" x14ac:dyDescent="0.35">
      <c r="B25">
        <f t="shared" ref="B25:B32" si="6">120/(3.3*LOG(D3/C3))</f>
        <v>115.39745247345734</v>
      </c>
      <c r="C25">
        <f t="shared" ref="C25:C32" si="7">120/(3.3*LOG(E3/D3))</f>
        <v>152.96480424533306</v>
      </c>
    </row>
    <row r="26" spans="1:19" x14ac:dyDescent="0.35">
      <c r="B26">
        <f t="shared" si="6"/>
        <v>110.60834353707709</v>
      </c>
      <c r="C26">
        <f t="shared" si="7"/>
        <v>137.92480653714742</v>
      </c>
      <c r="S26" s="1"/>
    </row>
    <row r="27" spans="1:19" x14ac:dyDescent="0.35">
      <c r="A27" s="4" t="s">
        <v>14</v>
      </c>
      <c r="B27">
        <f t="shared" si="6"/>
        <v>133.81744850015158</v>
      </c>
      <c r="C27">
        <f t="shared" si="7"/>
        <v>163.53978942993587</v>
      </c>
    </row>
    <row r="28" spans="1:19" x14ac:dyDescent="0.35">
      <c r="A28" s="4"/>
      <c r="B28">
        <f t="shared" si="6"/>
        <v>109.38456510978855</v>
      </c>
      <c r="C28">
        <f t="shared" si="7"/>
        <v>173.09772908909187</v>
      </c>
    </row>
    <row r="29" spans="1:19" x14ac:dyDescent="0.35">
      <c r="B29">
        <f t="shared" si="6"/>
        <v>122.92121700279648</v>
      </c>
      <c r="C29">
        <f t="shared" si="7"/>
        <v>163.5263815793495</v>
      </c>
    </row>
    <row r="30" spans="1:19" x14ac:dyDescent="0.35">
      <c r="A30" s="4" t="s">
        <v>15</v>
      </c>
      <c r="B30">
        <f t="shared" si="6"/>
        <v>107.92236301368733</v>
      </c>
      <c r="C30">
        <f t="shared" si="7"/>
        <v>155.344917646304</v>
      </c>
    </row>
    <row r="31" spans="1:19" x14ac:dyDescent="0.35">
      <c r="B31">
        <f t="shared" si="6"/>
        <v>123.79921239651817</v>
      </c>
      <c r="C31" s="6">
        <f>120/(3.3*LOG(E9/D9))</f>
        <v>155.75335465967166</v>
      </c>
    </row>
    <row r="32" spans="1:19" x14ac:dyDescent="0.35">
      <c r="A32" s="4"/>
      <c r="B32">
        <f t="shared" si="6"/>
        <v>115.89382428506288</v>
      </c>
      <c r="C32">
        <f t="shared" si="7"/>
        <v>156.89135215387671</v>
      </c>
    </row>
    <row r="33" spans="1:10" x14ac:dyDescent="0.35">
      <c r="A33" s="4"/>
      <c r="J33" t="s">
        <v>6</v>
      </c>
    </row>
    <row r="36" spans="1:10" x14ac:dyDescent="0.35">
      <c r="A36" s="4"/>
    </row>
    <row r="40" spans="1:10" x14ac:dyDescent="0.35">
      <c r="B40" s="1" t="s">
        <v>9</v>
      </c>
      <c r="C40" s="1" t="s">
        <v>10</v>
      </c>
    </row>
    <row r="41" spans="1:10" x14ac:dyDescent="0.35">
      <c r="A41" t="s">
        <v>7</v>
      </c>
      <c r="B41">
        <f>AVERAGE(C24:C26)</f>
        <v>151.93731633232107</v>
      </c>
      <c r="C41">
        <f>STDEV(C24:C26)</f>
        <v>13.528062600598819</v>
      </c>
    </row>
    <row r="42" spans="1:10" x14ac:dyDescent="0.35">
      <c r="A42" s="4" t="s">
        <v>14</v>
      </c>
      <c r="B42">
        <f>AVERAGE(C27:C29)</f>
        <v>166.72130003279241</v>
      </c>
      <c r="C42">
        <f>STDEV(C27:C29)</f>
        <v>5.5221536174874135</v>
      </c>
    </row>
    <row r="43" spans="1:10" x14ac:dyDescent="0.35">
      <c r="A43" s="4" t="s">
        <v>15</v>
      </c>
      <c r="B43">
        <f>AVERAGE(C30:C32)</f>
        <v>155.99654148661747</v>
      </c>
      <c r="C43">
        <f>STDEV(C30:C32)</f>
        <v>0.80138617167560877</v>
      </c>
      <c r="E43" s="4"/>
    </row>
    <row r="44" spans="1:10" x14ac:dyDescent="0.35">
      <c r="A44" s="4"/>
      <c r="E44" s="4"/>
    </row>
    <row r="46" spans="1:10" x14ac:dyDescent="0.35">
      <c r="B46" s="1" t="s">
        <v>12</v>
      </c>
      <c r="C46" s="1" t="s">
        <v>13</v>
      </c>
    </row>
    <row r="47" spans="1:10" x14ac:dyDescent="0.35">
      <c r="A47" t="s">
        <v>7</v>
      </c>
      <c r="B47">
        <f>AVERAGE(B24:B26)</f>
        <v>108.61489782651138</v>
      </c>
      <c r="C47">
        <f>STDEV(B24:B26)</f>
        <v>7.96853360458576</v>
      </c>
    </row>
    <row r="48" spans="1:10" x14ac:dyDescent="0.35">
      <c r="A48" s="4" t="s">
        <v>14</v>
      </c>
      <c r="B48">
        <f>AVERAGE(B27:B29)</f>
        <v>122.04107687091221</v>
      </c>
      <c r="C48">
        <f>STDEV(B27:B29)</f>
        <v>12.240197411830595</v>
      </c>
    </row>
    <row r="49" spans="1:3" x14ac:dyDescent="0.35">
      <c r="A49" s="4" t="s">
        <v>15</v>
      </c>
      <c r="B49">
        <f>AVERAGE(B30:B32)</f>
        <v>115.87179989842279</v>
      </c>
      <c r="C49">
        <f>STDEV(B30:B32)</f>
        <v>7.9384476055762416</v>
      </c>
    </row>
    <row r="50" spans="1:3" x14ac:dyDescent="0.35">
      <c r="A50" s="4"/>
    </row>
    <row r="51" spans="1:3" x14ac:dyDescent="0.35">
      <c r="A51" s="4"/>
    </row>
    <row r="52" spans="1:3" x14ac:dyDescent="0.35">
      <c r="A52" s="4" t="s">
        <v>16</v>
      </c>
      <c r="B52" s="1" t="s">
        <v>20</v>
      </c>
      <c r="C52" s="1" t="s">
        <v>4</v>
      </c>
    </row>
    <row r="53" spans="1:3" x14ac:dyDescent="0.35">
      <c r="A53" s="4" t="s">
        <v>18</v>
      </c>
      <c r="B53">
        <f>TTEST(B24:B26,B27:B29,2,2)</f>
        <v>0.18655591627748003</v>
      </c>
      <c r="C53">
        <f>TTEST(C24:C26,C27:C29,2,2)</f>
        <v>0.15456978115453396</v>
      </c>
    </row>
    <row r="54" spans="1:3" x14ac:dyDescent="0.35">
      <c r="A54" s="4" t="s">
        <v>17</v>
      </c>
      <c r="B54">
        <f>TTEST(B24:B26,B30:B32,2,2)</f>
        <v>0.32637621310797232</v>
      </c>
      <c r="C54">
        <f>TTEST(C24:C26,C30:C32,2,2)</f>
        <v>0.63127468538010767</v>
      </c>
    </row>
    <row r="55" spans="1:3" x14ac:dyDescent="0.35">
      <c r="A55" s="4" t="s">
        <v>19</v>
      </c>
      <c r="B55">
        <f>TTEST(B27:B29,B30:B32,2,2)</f>
        <v>0.50451080959884342</v>
      </c>
      <c r="C55">
        <f>TTEST(C27:C29,C30:C32,2,2)</f>
        <v>2.9132775437676818E-2</v>
      </c>
    </row>
    <row r="56" spans="1:3" x14ac:dyDescent="0.35">
      <c r="A56" s="4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2022-06-29T18:39:23Z</dcterms:modified>
</cp:coreProperties>
</file>